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Проект решения Думы города О бюджете на 2025-2027 гг\"/>
    </mc:Choice>
  </mc:AlternateContent>
  <bookViews>
    <workbookView xWindow="0" yWindow="0" windowWidth="23040" windowHeight="9120"/>
  </bookViews>
  <sheets>
    <sheet name="1" sheetId="1" r:id="rId1"/>
  </sheets>
  <definedNames>
    <definedName name="_xlnm.Print_Area" localSheetId="0">'1'!$A$1:$J$10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I8" i="1" s="1"/>
  <c r="J7" i="1"/>
  <c r="I7" i="1"/>
  <c r="H7" i="1"/>
  <c r="J5" i="1" l="1"/>
  <c r="I5" i="1"/>
  <c r="J4" i="1" l="1"/>
  <c r="I4" i="1"/>
  <c r="I9" i="1"/>
  <c r="G8" i="1"/>
  <c r="H4" i="1"/>
  <c r="G4" i="1"/>
  <c r="J8" i="1" l="1"/>
  <c r="J9" i="1" s="1"/>
  <c r="D10" i="1"/>
  <c r="E10" i="1"/>
  <c r="C10" i="1"/>
  <c r="D9" i="1"/>
  <c r="E9" i="1"/>
  <c r="F9" i="1"/>
  <c r="G9" i="1"/>
  <c r="H9" i="1"/>
  <c r="C9" i="1"/>
  <c r="D6" i="1"/>
  <c r="E6" i="1"/>
  <c r="F6" i="1"/>
  <c r="C6" i="1"/>
  <c r="F10" i="1" l="1"/>
  <c r="G5" i="1"/>
  <c r="E4" i="1"/>
  <c r="G7" i="1"/>
  <c r="E7" i="1"/>
  <c r="I6" i="1" l="1"/>
  <c r="I10" i="1" s="1"/>
  <c r="G6" i="1"/>
  <c r="G10" i="1" s="1"/>
  <c r="H5" i="1"/>
  <c r="C4" i="1"/>
  <c r="H6" i="1" l="1"/>
  <c r="H10" i="1" s="1"/>
  <c r="J6" i="1"/>
  <c r="J10" i="1" s="1"/>
  <c r="D4" i="1"/>
</calcChain>
</file>

<file path=xl/sharedStrings.xml><?xml version="1.0" encoding="utf-8"?>
<sst xmlns="http://schemas.openxmlformats.org/spreadsheetml/2006/main" count="21" uniqueCount="20">
  <si>
    <t>Наименование налога</t>
  </si>
  <si>
    <t>Наименование закона, нормативного акта</t>
  </si>
  <si>
    <t>2020 год</t>
  </si>
  <si>
    <t>2021 год</t>
  </si>
  <si>
    <t>2022 год</t>
  </si>
  <si>
    <t>Налог на имущество физических лиц</t>
  </si>
  <si>
    <t>Льготы, установленные федеральным законодательством Российской Федерации</t>
  </si>
  <si>
    <t>Итого</t>
  </si>
  <si>
    <t>Земельный налог</t>
  </si>
  <si>
    <t xml:space="preserve">Льготы, установленные в соответствии с п.2 ст.387 НК РФ нормативными правовыми актами представительных органов муниципальных образований </t>
  </si>
  <si>
    <t>ВСЕГО</t>
  </si>
  <si>
    <t>Льготы, установленные статьями 391 (п.5) и  395 Налогового Кодекса Российской Федерации</t>
  </si>
  <si>
    <t>2023 год</t>
  </si>
  <si>
    <t>2024 год</t>
  </si>
  <si>
    <t>2025 год</t>
  </si>
  <si>
    <t xml:space="preserve">сумма налоговых расходов,  тыс.рублей                                                                                                                                                                            </t>
  </si>
  <si>
    <t>2026 год</t>
  </si>
  <si>
    <t>Льготы, предоставленные в соответствии с Решением Думы города Пыть-Яха от 18.10.2023 года № 198 «Об установлении налога на имущество физических лиц на территории города Пыть-Яха»</t>
  </si>
  <si>
    <t>2027 год</t>
  </si>
  <si>
    <t>Оценка объёма налоговых расходов бюджета города Пыть-Яха 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</si>
</sst>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(* #,##0.00_);_(* \(#,##0.00\);_(* &quot;-&quot;??_);_(@_)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 wrapText="1"/>
    </xf>
    <xf numFmtId="0" fontId="1" fillId="0" borderId="0">
      <alignment vertical="center" wrapText="1"/>
    </xf>
    <xf numFmtId="165" fontId="1" fillId="0" borderId="0" applyFont="0" applyFill="0" applyBorder="0" applyProtection="0">
      <alignment vertical="center"/>
    </xf>
  </cellStyleXfs>
  <cellXfs count="17">
    <xf numFmtId="0" fontId="0" fillId="0" borderId="0" xfId="0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>
      <alignment vertical="center" wrapText="1"/>
    </xf>
    <xf numFmtId="0" fontId="4" fillId="0" borderId="2" xfId="1" applyFont="1" applyBorder="1">
      <alignment vertical="center" wrapText="1"/>
    </xf>
    <xf numFmtId="4" fontId="0" fillId="0" borderId="0" xfId="0" applyNumberFormat="1">
      <alignment vertical="center" wrapText="1"/>
    </xf>
    <xf numFmtId="164" fontId="3" fillId="2" borderId="2" xfId="2" applyNumberFormat="1" applyFont="1" applyFill="1" applyBorder="1">
      <alignment vertical="center"/>
    </xf>
    <xf numFmtId="164" fontId="4" fillId="2" borderId="2" xfId="2" applyNumberFormat="1" applyFont="1" applyFill="1" applyBorder="1">
      <alignment vertical="center"/>
    </xf>
    <xf numFmtId="164" fontId="3" fillId="2" borderId="2" xfId="1" applyNumberFormat="1" applyFont="1" applyFill="1" applyBorder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0" fillId="0" borderId="0" xfId="0" applyNumberFormat="1">
      <alignment vertical="center" wrapText="1"/>
    </xf>
    <xf numFmtId="4" fontId="3" fillId="2" borderId="6" xfId="2" applyNumberFormat="1" applyFont="1" applyFill="1" applyBorder="1">
      <alignment vertical="center"/>
    </xf>
    <xf numFmtId="0" fontId="2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3">
    <cellStyle name="Обычный" xfId="0" builtinId="0"/>
    <cellStyle name="Обычный_Книга1" xfId="1"/>
    <cellStyle name="Финансовый_Книга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0.5703125" customWidth="1"/>
    <col min="2" max="2" width="39" customWidth="1"/>
    <col min="3" max="3" width="10.7109375" customWidth="1"/>
    <col min="4" max="4" width="10" customWidth="1"/>
    <col min="5" max="5" width="9.7109375" customWidth="1"/>
    <col min="6" max="6" width="9.85546875" customWidth="1"/>
    <col min="7" max="7" width="9.28515625" customWidth="1"/>
    <col min="8" max="8" width="9" customWidth="1"/>
    <col min="12" max="13" width="11.85546875" bestFit="1" customWidth="1"/>
  </cols>
  <sheetData>
    <row r="1" spans="1:14" ht="28.15" customHeight="1" x14ac:dyDescent="0.2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</row>
    <row r="2" spans="1:14" ht="26.25" customHeight="1" x14ac:dyDescent="0.2">
      <c r="A2" s="13" t="s">
        <v>0</v>
      </c>
      <c r="B2" s="13" t="s">
        <v>1</v>
      </c>
      <c r="C2" s="14" t="s">
        <v>15</v>
      </c>
      <c r="D2" s="15"/>
      <c r="E2" s="15"/>
      <c r="F2" s="15"/>
      <c r="G2" s="15"/>
      <c r="H2" s="15"/>
      <c r="I2" s="15"/>
      <c r="J2" s="16"/>
    </row>
    <row r="3" spans="1:14" ht="13.15" customHeight="1" x14ac:dyDescent="0.2">
      <c r="A3" s="13"/>
      <c r="B3" s="13"/>
      <c r="C3" s="8" t="s">
        <v>2</v>
      </c>
      <c r="D3" s="8" t="s">
        <v>3</v>
      </c>
      <c r="E3" s="8" t="s">
        <v>4</v>
      </c>
      <c r="F3" s="8" t="s">
        <v>12</v>
      </c>
      <c r="G3" s="8" t="s">
        <v>13</v>
      </c>
      <c r="H3" s="8" t="s">
        <v>14</v>
      </c>
      <c r="I3" s="8" t="s">
        <v>16</v>
      </c>
      <c r="J3" s="8" t="s">
        <v>18</v>
      </c>
    </row>
    <row r="4" spans="1:14" ht="47.25" customHeight="1" x14ac:dyDescent="0.2">
      <c r="A4" s="12" t="s">
        <v>5</v>
      </c>
      <c r="B4" s="1" t="s">
        <v>6</v>
      </c>
      <c r="C4" s="5">
        <f>4698+33</f>
        <v>4731</v>
      </c>
      <c r="D4" s="5">
        <f>4590+34</f>
        <v>4624</v>
      </c>
      <c r="E4" s="7">
        <f>5290+234</f>
        <v>5524</v>
      </c>
      <c r="F4" s="7">
        <v>6094</v>
      </c>
      <c r="G4" s="7">
        <f>F4*1.05</f>
        <v>6398.7</v>
      </c>
      <c r="H4" s="7">
        <f>G4*1.05</f>
        <v>6718.6350000000002</v>
      </c>
      <c r="I4" s="7">
        <f>H4*1.05</f>
        <v>7054.5667500000009</v>
      </c>
      <c r="J4" s="7">
        <f>I4*1.05</f>
        <v>7407.2950875000015</v>
      </c>
      <c r="L4" s="9"/>
      <c r="M4" s="9"/>
    </row>
    <row r="5" spans="1:14" ht="88.5" customHeight="1" x14ac:dyDescent="0.2">
      <c r="A5" s="12"/>
      <c r="B5" s="2" t="s">
        <v>17</v>
      </c>
      <c r="C5" s="5">
        <v>496</v>
      </c>
      <c r="D5" s="5">
        <v>795</v>
      </c>
      <c r="E5" s="7">
        <v>752</v>
      </c>
      <c r="F5" s="7">
        <v>608</v>
      </c>
      <c r="G5" s="7">
        <f>F5*1.27</f>
        <v>772.16</v>
      </c>
      <c r="H5" s="7">
        <f>G5*1.27</f>
        <v>980.64319999999998</v>
      </c>
      <c r="I5" s="7">
        <f>H5*1.27</f>
        <v>1245.416864</v>
      </c>
      <c r="J5" s="7">
        <f>I5*1.27</f>
        <v>1581.6794172800001</v>
      </c>
      <c r="L5" s="9"/>
      <c r="M5" s="9"/>
    </row>
    <row r="6" spans="1:14" ht="16.5" customHeight="1" x14ac:dyDescent="0.2">
      <c r="A6" s="12"/>
      <c r="B6" s="3" t="s">
        <v>7</v>
      </c>
      <c r="C6" s="6">
        <f>SUM(C4:C5)</f>
        <v>5227</v>
      </c>
      <c r="D6" s="6">
        <f t="shared" ref="D6:J6" si="0">SUM(D4:D5)</f>
        <v>5419</v>
      </c>
      <c r="E6" s="6">
        <f t="shared" si="0"/>
        <v>6276</v>
      </c>
      <c r="F6" s="6">
        <f t="shared" si="0"/>
        <v>6702</v>
      </c>
      <c r="G6" s="6">
        <f t="shared" si="0"/>
        <v>7170.86</v>
      </c>
      <c r="H6" s="6">
        <f t="shared" si="0"/>
        <v>7699.2782000000007</v>
      </c>
      <c r="I6" s="6">
        <f t="shared" ref="I6" si="1">SUM(I4:I5)</f>
        <v>8299.9836140000007</v>
      </c>
      <c r="J6" s="6">
        <f t="shared" si="0"/>
        <v>8988.9745047800025</v>
      </c>
    </row>
    <row r="7" spans="1:14" ht="45" customHeight="1" x14ac:dyDescent="0.2">
      <c r="A7" s="12" t="s">
        <v>8</v>
      </c>
      <c r="B7" s="2" t="s">
        <v>11</v>
      </c>
      <c r="C7" s="5">
        <v>2408</v>
      </c>
      <c r="D7" s="5">
        <v>2052</v>
      </c>
      <c r="E7" s="5">
        <f>1267+853</f>
        <v>2120</v>
      </c>
      <c r="F7" s="5">
        <v>2065</v>
      </c>
      <c r="G7" s="5">
        <f t="shared" ref="G7" si="2">1267+853</f>
        <v>2120</v>
      </c>
      <c r="H7" s="5">
        <f>G7*105%</f>
        <v>2226</v>
      </c>
      <c r="I7" s="5">
        <f>H7*105%</f>
        <v>2337.3000000000002</v>
      </c>
      <c r="J7" s="5">
        <f>I7*105%</f>
        <v>2454.1650000000004</v>
      </c>
      <c r="L7" s="10"/>
      <c r="M7" s="9"/>
    </row>
    <row r="8" spans="1:14" ht="70.5" customHeight="1" x14ac:dyDescent="0.2">
      <c r="A8" s="12"/>
      <c r="B8" s="2" t="s">
        <v>9</v>
      </c>
      <c r="C8" s="5">
        <v>25221</v>
      </c>
      <c r="D8" s="5">
        <v>25368</v>
      </c>
      <c r="E8" s="5">
        <v>12838</v>
      </c>
      <c r="F8" s="5">
        <v>14879</v>
      </c>
      <c r="G8" s="5">
        <f>F8*1.1</f>
        <v>16366.900000000001</v>
      </c>
      <c r="H8" s="5">
        <f>G8*1.05</f>
        <v>17185.245000000003</v>
      </c>
      <c r="I8" s="5">
        <f>H8*1.05</f>
        <v>18044.507250000002</v>
      </c>
      <c r="J8" s="5">
        <f>I8*1.05</f>
        <v>18946.732612500004</v>
      </c>
      <c r="L8" s="9"/>
      <c r="M8" s="9"/>
      <c r="N8" s="9"/>
    </row>
    <row r="9" spans="1:14" ht="18" customHeight="1" x14ac:dyDescent="0.2">
      <c r="A9" s="12"/>
      <c r="B9" s="3" t="s">
        <v>7</v>
      </c>
      <c r="C9" s="6">
        <f>SUM(C7:C8)</f>
        <v>27629</v>
      </c>
      <c r="D9" s="6">
        <f t="shared" ref="D9:J9" si="3">SUM(D7:D8)</f>
        <v>27420</v>
      </c>
      <c r="E9" s="6">
        <f t="shared" si="3"/>
        <v>14958</v>
      </c>
      <c r="F9" s="6">
        <f t="shared" si="3"/>
        <v>16944</v>
      </c>
      <c r="G9" s="6">
        <f t="shared" si="3"/>
        <v>18486.900000000001</v>
      </c>
      <c r="H9" s="6">
        <f t="shared" si="3"/>
        <v>19411.245000000003</v>
      </c>
      <c r="I9" s="6">
        <f t="shared" ref="I9" si="4">SUM(I7:I8)</f>
        <v>20381.807250000002</v>
      </c>
      <c r="J9" s="6">
        <f t="shared" si="3"/>
        <v>21400.897612500004</v>
      </c>
    </row>
    <row r="10" spans="1:14" ht="28.15" customHeight="1" x14ac:dyDescent="0.2">
      <c r="A10" s="2"/>
      <c r="B10" s="3" t="s">
        <v>10</v>
      </c>
      <c r="C10" s="6">
        <f>C6+C9</f>
        <v>32856</v>
      </c>
      <c r="D10" s="6">
        <f t="shared" ref="D10:J10" si="5">D6+D9</f>
        <v>32839</v>
      </c>
      <c r="E10" s="6">
        <f t="shared" si="5"/>
        <v>21234</v>
      </c>
      <c r="F10" s="6">
        <f t="shared" si="5"/>
        <v>23646</v>
      </c>
      <c r="G10" s="6">
        <f t="shared" si="5"/>
        <v>25657.760000000002</v>
      </c>
      <c r="H10" s="6">
        <f t="shared" si="5"/>
        <v>27110.523200000003</v>
      </c>
      <c r="I10" s="6">
        <f t="shared" ref="I10" si="6">I6+I9</f>
        <v>28681.790864000002</v>
      </c>
      <c r="J10" s="6">
        <f t="shared" si="5"/>
        <v>30389.872117280007</v>
      </c>
    </row>
    <row r="11" spans="1:14" x14ac:dyDescent="0.2">
      <c r="D11" s="4"/>
      <c r="E11" s="4"/>
      <c r="F11" s="4"/>
      <c r="G11" s="4"/>
      <c r="H11" s="4"/>
    </row>
  </sheetData>
  <mergeCells count="6">
    <mergeCell ref="A1:J1"/>
    <mergeCell ref="A4:A6"/>
    <mergeCell ref="A7:A9"/>
    <mergeCell ref="A2:A3"/>
    <mergeCell ref="B2:B3"/>
    <mergeCell ref="C2:J2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98" firstPageNumber="59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Екатерина Вагина</cp:lastModifiedBy>
  <cp:lastPrinted>2024-11-14T14:29:27Z</cp:lastPrinted>
  <dcterms:created xsi:type="dcterms:W3CDTF">2019-11-07T05:13:12Z</dcterms:created>
  <dcterms:modified xsi:type="dcterms:W3CDTF">2024-11-14T14:29:31Z</dcterms:modified>
</cp:coreProperties>
</file>